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расн.19" sheetId="1" r:id="rId1"/>
  </sheets>
  <externalReferences>
    <externalReference r:id="rId2"/>
  </externalReferences>
  <definedNames>
    <definedName name="Z_6E36EA37_049E_4FAE_B719_2847CD16F858_.wvu.Cols" localSheetId="0" hidden="1">Красн.19!$F:$H,Красн.19!$L:$O</definedName>
    <definedName name="Z_6E36EA37_049E_4FAE_B719_2847CD16F858_.wvu.Rows" localSheetId="0" hidden="1">Красн.19!$42:$45</definedName>
    <definedName name="Z_73C0D023_21BD_4441_8EFA_957546C15799_.wvu.Cols" localSheetId="0" hidden="1">Красн.19!$F:$H,Красн.19!$L:$O</definedName>
    <definedName name="Z_73C0D023_21BD_4441_8EFA_957546C15799_.wvu.Rows" localSheetId="0" hidden="1">Красн.19!$42:$45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<sst xmlns="http://schemas.openxmlformats.org/spreadsheetml/2006/main" count="65" uniqueCount="54">
  <si>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ул.Краснослободская,19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</si>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</sst>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3.42578125" style="1" customWidth="1"/>
    <col min="5" max="5" width="15.42578125" style="1" customWidth="1"/>
    <col min="6" max="7" width="11.42578125" style="1" hidden="1" customWidth="1"/>
    <col min="8" max="8" width="0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3" width="8.85546875" style="1" hidden="1" customWidth="1"/>
    <col min="14" max="14" width="9.7109375" style="1" hidden="1" customWidth="1"/>
    <col min="15" max="15" width="11.140625" style="1" hidden="1" customWidth="1"/>
    <col min="16" max="16384" width="9.140625" style="1"/>
  </cols>
  <sheetData>
    <row r="1" spans="1:10" ht="18.7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4.2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2566.4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2289.1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277.3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" customHeight="1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5" customHeight="1">
      <c r="A10" s="97" t="s">
        <v>13</v>
      </c>
      <c r="B10" s="98"/>
      <c r="C10" s="98"/>
      <c r="D10" s="99"/>
      <c r="E10" s="25">
        <v>627756.48</v>
      </c>
      <c r="F10" s="25"/>
      <c r="G10" s="23"/>
      <c r="H10" s="23"/>
      <c r="I10" s="25">
        <v>633378.80000000005</v>
      </c>
      <c r="J10" s="26">
        <v>73650.78</v>
      </c>
    </row>
    <row r="11" spans="1:10" ht="14.45" customHeight="1">
      <c r="A11" s="97" t="s">
        <v>14</v>
      </c>
      <c r="B11" s="98"/>
      <c r="C11" s="98"/>
      <c r="D11" s="99"/>
      <c r="E11" s="25">
        <v>245396.89</v>
      </c>
      <c r="F11" s="25"/>
      <c r="G11" s="23"/>
      <c r="H11" s="23"/>
      <c r="I11" s="25">
        <v>253370.55</v>
      </c>
      <c r="J11" s="26">
        <v>36245.769999999997</v>
      </c>
    </row>
    <row r="12" spans="1:10" ht="13.9" customHeight="1">
      <c r="A12" s="97" t="s">
        <v>15</v>
      </c>
      <c r="B12" s="98"/>
      <c r="C12" s="98"/>
      <c r="D12" s="99"/>
      <c r="E12" s="25">
        <v>72294.080000000002</v>
      </c>
      <c r="F12" s="25"/>
      <c r="G12" s="23"/>
      <c r="H12" s="23"/>
      <c r="I12" s="25">
        <v>72280.539999999994</v>
      </c>
      <c r="J12" s="26">
        <v>10441.41</v>
      </c>
    </row>
    <row r="13" spans="1:10" ht="14.25" customHeight="1">
      <c r="A13" s="97" t="s">
        <v>16</v>
      </c>
      <c r="B13" s="98"/>
      <c r="C13" s="98"/>
      <c r="D13" s="99"/>
      <c r="E13" s="25">
        <v>61631.15</v>
      </c>
      <c r="F13" s="25"/>
      <c r="G13" s="23"/>
      <c r="H13" s="23"/>
      <c r="I13" s="25">
        <v>61459.31</v>
      </c>
      <c r="J13" s="26">
        <v>8801.99</v>
      </c>
    </row>
    <row r="14" spans="1:10" ht="14.45" customHeight="1">
      <c r="A14" s="90" t="s">
        <v>17</v>
      </c>
      <c r="B14" s="90"/>
      <c r="C14" s="90"/>
      <c r="D14" s="90"/>
      <c r="E14" s="25">
        <v>215023.88</v>
      </c>
      <c r="F14" s="25"/>
      <c r="G14" s="23"/>
      <c r="H14" s="23"/>
      <c r="I14" s="25">
        <v>224770.54</v>
      </c>
      <c r="J14" s="26">
        <v>28649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5" customHeight="1">
      <c r="A16" s="103" t="s">
        <v>19</v>
      </c>
      <c r="B16" s="104"/>
      <c r="C16" s="104"/>
      <c r="D16" s="105"/>
      <c r="E16" s="25">
        <v>398035.13</v>
      </c>
      <c r="F16" s="25"/>
      <c r="G16" s="23"/>
      <c r="H16" s="23"/>
      <c r="I16" s="25">
        <v>406669.95</v>
      </c>
      <c r="J16" s="26">
        <v>44372.92</v>
      </c>
    </row>
    <row r="17" spans="1:15" ht="15.75">
      <c r="A17" s="90" t="s">
        <v>20</v>
      </c>
      <c r="B17" s="90"/>
      <c r="C17" s="90"/>
      <c r="D17" s="90"/>
      <c r="E17" s="25">
        <v>36259.199999999997</v>
      </c>
      <c r="F17" s="25"/>
      <c r="G17" s="23"/>
      <c r="H17" s="23"/>
      <c r="I17" s="25">
        <v>36852.17</v>
      </c>
      <c r="J17" s="26">
        <v>4187.2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>
        <v>71969.16</v>
      </c>
      <c r="F19" s="25"/>
      <c r="G19" s="23"/>
      <c r="H19" s="23"/>
      <c r="I19" s="25">
        <v>73141.17</v>
      </c>
      <c r="J19" s="26">
        <v>8308.27</v>
      </c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3492.72</v>
      </c>
      <c r="F21" s="25"/>
      <c r="G21" s="23"/>
      <c r="H21" s="23"/>
      <c r="I21" s="25">
        <v>3617</v>
      </c>
      <c r="J21" s="26">
        <v>286.27999999999997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-119141.02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305941.30000000005</v>
      </c>
      <c r="L25" s="75">
        <f t="shared" ref="L25:O25" si="0">SUM(L27:L31)</f>
        <v>75620.58</v>
      </c>
      <c r="M25" s="75">
        <f t="shared" si="0"/>
        <v>89232.28439999999</v>
      </c>
      <c r="N25" s="75">
        <f t="shared" si="0"/>
        <v>0</v>
      </c>
      <c r="O25" s="75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108219.13</v>
      </c>
      <c r="L27" s="42">
        <v>13082.28</v>
      </c>
      <c r="M27" s="42">
        <f>L27*118%</f>
        <v>15437.090399999999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32225.47</v>
      </c>
      <c r="L28" s="42">
        <v>3944.19</v>
      </c>
      <c r="M28" s="42">
        <f t="shared" ref="M28:M31" si="4">L28*118%</f>
        <v>4654.1441999999997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25475.94</v>
      </c>
      <c r="L29" s="42">
        <v>1555.66</v>
      </c>
      <c r="M29" s="42">
        <f t="shared" si="4"/>
        <v>1835.6787999999999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/>
      <c r="L30" s="42">
        <v>32515.439999999999</v>
      </c>
      <c r="M30" s="42">
        <f t="shared" si="4"/>
        <v>38368.2192</v>
      </c>
      <c r="N30" s="42"/>
      <c r="O30" s="42">
        <f t="shared" si="5"/>
        <v>0</v>
      </c>
    </row>
    <row r="31" spans="1:15" ht="39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140020.76</v>
      </c>
      <c r="L31" s="42">
        <v>24523.01</v>
      </c>
      <c r="M31" s="42">
        <f t="shared" si="4"/>
        <v>28937.151799999996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143029.22</v>
      </c>
      <c r="L32" s="75">
        <f t="shared" ref="L32:O32" si="6">SUM(L34:L38)</f>
        <v>45390.55</v>
      </c>
      <c r="M32" s="75">
        <f t="shared" si="6"/>
        <v>53560.849000000002</v>
      </c>
      <c r="N32" s="75">
        <f t="shared" si="6"/>
        <v>79455.92</v>
      </c>
      <c r="O32" s="75">
        <f t="shared" si="6"/>
        <v>79962.848769600023</v>
      </c>
    </row>
    <row r="33" spans="1:16" ht="44.2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69466.05</v>
      </c>
      <c r="L34" s="42">
        <v>15097.64</v>
      </c>
      <c r="M34" s="42">
        <f t="shared" ref="M34:M38" si="7">L34*118%</f>
        <v>17815.215199999999</v>
      </c>
      <c r="N34" s="42">
        <v>46824.87</v>
      </c>
      <c r="O34" s="42">
        <f t="shared" ref="O34:O38" si="8">N34*$O$23</f>
        <v>47123.612670600007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16607.099999999999</v>
      </c>
      <c r="L35" s="42">
        <v>4543.43</v>
      </c>
      <c r="M35" s="42">
        <f t="shared" si="7"/>
        <v>5361.2474000000002</v>
      </c>
      <c r="N35" s="42">
        <v>9032.11</v>
      </c>
      <c r="O35" s="42">
        <f t="shared" si="8"/>
        <v>9089.7348618000015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16060.61</v>
      </c>
      <c r="L36" s="43">
        <v>1577.53</v>
      </c>
      <c r="M36" s="43">
        <f t="shared" si="7"/>
        <v>1861.4853999999998</v>
      </c>
      <c r="N36" s="43">
        <v>10932.58</v>
      </c>
      <c r="O36" s="43">
        <f t="shared" si="8"/>
        <v>11002.329860400001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3649.28</v>
      </c>
      <c r="J37" s="44"/>
      <c r="K37" s="44"/>
      <c r="L37" s="45">
        <v>7178.61</v>
      </c>
      <c r="M37" s="45">
        <f t="shared" si="7"/>
        <v>8470.7597999999998</v>
      </c>
      <c r="N37" s="45"/>
      <c r="O37" s="45">
        <f t="shared" si="8"/>
        <v>0</v>
      </c>
      <c r="P37" s="44"/>
    </row>
    <row r="38" spans="1:16" ht="4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37246.18</v>
      </c>
      <c r="J38" s="44"/>
      <c r="K38" s="44"/>
      <c r="L38" s="45">
        <v>16993.34</v>
      </c>
      <c r="M38" s="45">
        <f t="shared" si="7"/>
        <v>20052.141199999998</v>
      </c>
      <c r="N38" s="45">
        <v>12666.36</v>
      </c>
      <c r="O38" s="45">
        <f t="shared" si="8"/>
        <v>12747.171376800001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155971.30000000002</v>
      </c>
      <c r="J39" s="48"/>
      <c r="K39" s="48"/>
      <c r="L39" s="48">
        <f t="shared" si="9"/>
        <v>3859.38</v>
      </c>
      <c r="M39" s="48">
        <f t="shared" si="9"/>
        <v>4554.0684000000001</v>
      </c>
      <c r="N39" s="48">
        <f t="shared" si="9"/>
        <v>90060.38</v>
      </c>
      <c r="O39" s="48">
        <f t="shared" si="9"/>
        <v>90634.965224400003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69279.460000000006</v>
      </c>
      <c r="J40" s="44"/>
      <c r="K40" s="44"/>
      <c r="L40" s="45">
        <v>271.44</v>
      </c>
      <c r="M40" s="45">
        <f t="shared" ref="M40:M49" si="10">L40*118%</f>
        <v>320.29919999999998</v>
      </c>
      <c r="N40" s="45">
        <v>62468.14</v>
      </c>
      <c r="O40" s="45">
        <f t="shared" ref="O40:O49" si="11">N40*$O$23</f>
        <v>62866.686733200004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13958.02</v>
      </c>
      <c r="L41" s="49">
        <v>80.23</v>
      </c>
      <c r="M41" s="49">
        <f t="shared" si="10"/>
        <v>94.671400000000006</v>
      </c>
      <c r="N41" s="49">
        <v>12634.92</v>
      </c>
      <c r="O41" s="49">
        <f t="shared" si="11"/>
        <v>12715.530789600001</v>
      </c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0"/>
        <v>0</v>
      </c>
      <c r="N42" s="42"/>
      <c r="O42" s="42">
        <f t="shared" si="11"/>
        <v>0</v>
      </c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0"/>
        <v>0</v>
      </c>
      <c r="N43" s="42"/>
      <c r="O43" s="42">
        <f t="shared" si="11"/>
        <v>0</v>
      </c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0"/>
        <v>0</v>
      </c>
      <c r="N44" s="42"/>
      <c r="O44" s="42">
        <f t="shared" si="11"/>
        <v>0</v>
      </c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0"/>
        <v>0</v>
      </c>
      <c r="N45" s="42"/>
      <c r="O45" s="42">
        <f t="shared" si="11"/>
        <v>0</v>
      </c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3890.47</v>
      </c>
      <c r="L46" s="42">
        <v>32.86</v>
      </c>
      <c r="M46" s="42">
        <f t="shared" si="10"/>
        <v>38.774799999999999</v>
      </c>
      <c r="N46" s="42">
        <v>664.28</v>
      </c>
      <c r="O46" s="42">
        <f t="shared" si="11"/>
        <v>668.51810639999997</v>
      </c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29285.69</v>
      </c>
      <c r="L47" s="42">
        <v>934.39</v>
      </c>
      <c r="M47" s="42">
        <f t="shared" si="10"/>
        <v>1102.5801999999999</v>
      </c>
      <c r="N47" s="42"/>
      <c r="O47" s="42">
        <f t="shared" si="11"/>
        <v>0</v>
      </c>
    </row>
    <row r="48" spans="1:16" ht="45.7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39557.660000000003</v>
      </c>
      <c r="L48" s="42">
        <v>2540.46</v>
      </c>
      <c r="M48" s="42">
        <f t="shared" si="10"/>
        <v>2997.7428</v>
      </c>
      <c r="N48" s="42">
        <v>14293.04</v>
      </c>
      <c r="O48" s="42">
        <f t="shared" si="11"/>
        <v>14384.229595200002</v>
      </c>
    </row>
    <row r="49" spans="1:15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262.72000000000003</v>
      </c>
      <c r="L49" s="42">
        <v>218.88</v>
      </c>
      <c r="M49" s="42">
        <f t="shared" si="10"/>
        <v>258.27839999999998</v>
      </c>
      <c r="N49" s="42">
        <v>339.82</v>
      </c>
      <c r="O49" s="42">
        <f t="shared" si="11"/>
        <v>341.98805160000001</v>
      </c>
    </row>
    <row r="50" spans="1:15" ht="15.75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605204.54</v>
      </c>
      <c r="L50" s="50">
        <f t="shared" ref="L50:O50" si="12">L25+L32+L39+L49</f>
        <v>125089.39000000001</v>
      </c>
      <c r="M50" s="50">
        <f t="shared" si="12"/>
        <v>147605.48019999999</v>
      </c>
      <c r="N50" s="50">
        <f t="shared" si="12"/>
        <v>169856.12</v>
      </c>
      <c r="O50" s="50">
        <f t="shared" si="12"/>
        <v>170939.80204560002</v>
      </c>
    </row>
    <row r="51" spans="1:15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47966.3</v>
      </c>
      <c r="L51" s="42"/>
      <c r="M51" s="42"/>
      <c r="N51" s="42"/>
      <c r="O51" s="42"/>
    </row>
    <row r="52" spans="1:15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31376.69</v>
      </c>
      <c r="L52" s="42"/>
      <c r="M52" s="42"/>
      <c r="N52" s="42"/>
      <c r="O52" s="42"/>
    </row>
    <row r="53" spans="1:15" ht="18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15204.57</v>
      </c>
      <c r="L53" s="42"/>
      <c r="M53" s="42"/>
      <c r="N53" s="42"/>
      <c r="O53" s="42"/>
    </row>
    <row r="54" spans="1:15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699752.1</v>
      </c>
      <c r="L54" s="42"/>
      <c r="M54" s="42"/>
      <c r="N54" s="42"/>
      <c r="O54" s="42"/>
    </row>
    <row r="55" spans="1:15" ht="15.75">
      <c r="A55" s="57" t="s">
        <v>48</v>
      </c>
      <c r="B55" s="57"/>
      <c r="C55" s="57"/>
      <c r="D55" s="57"/>
      <c r="E55" s="57"/>
      <c r="F55" s="51"/>
      <c r="G55" s="51"/>
      <c r="H55" s="51"/>
      <c r="I55" s="52">
        <f>E16</f>
        <v>398035.13</v>
      </c>
      <c r="L55" s="42"/>
      <c r="M55" s="42"/>
      <c r="N55" s="42"/>
      <c r="O55" s="42"/>
    </row>
    <row r="56" spans="1:15" ht="15.75">
      <c r="A56" s="57" t="s">
        <v>49</v>
      </c>
      <c r="B56" s="57"/>
      <c r="C56" s="57"/>
      <c r="D56" s="57"/>
      <c r="E56" s="57"/>
      <c r="F56" s="51"/>
      <c r="G56" s="51"/>
      <c r="H56" s="51"/>
      <c r="I56" s="47">
        <f>I16</f>
        <v>406669.95</v>
      </c>
      <c r="K56" s="53"/>
      <c r="L56" s="42"/>
      <c r="M56" s="42"/>
      <c r="N56" s="42"/>
      <c r="O56" s="42"/>
    </row>
    <row r="57" spans="1:15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-420857.99</v>
      </c>
      <c r="L57" s="50" t="e">
        <f t="shared" ref="L57:O57" si="13">L24+L56-L54</f>
        <v>#VALUE!</v>
      </c>
      <c r="M57" s="50" t="e">
        <f t="shared" si="13"/>
        <v>#VALUE!</v>
      </c>
      <c r="N57" s="50" t="e">
        <f t="shared" si="13"/>
        <v>#VALUE!</v>
      </c>
      <c r="O57" s="50" t="e">
        <f t="shared" si="13"/>
        <v>#VALUE!</v>
      </c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Красн.19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2013-05-24T07:37:05Z</dcterms:created>
  <dcterms:modified xsi:type="dcterms:W3CDTF">2014-05-12T12:14:06Z</dcterms:modified>
</cp:coreProperties>
</file>